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79031F69-4943-DB42-BCEF-DADF86C22367}" xr6:coauthVersionLast="47" xr6:coauthVersionMax="47" xr10:uidLastSave="{00000000-0000-0000-0000-000000000000}"/>
  <bookViews>
    <workbookView xWindow="6900" yWindow="620" windowWidth="13560" windowHeight="1540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<sst xmlns="http://schemas.openxmlformats.org/spreadsheetml/2006/main" count="5" uniqueCount="5">
  <si>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r>
      <rPr>
        <sz val="14"/>
        <rFont val="Times New Roman"/>
        <family val="1"/>
        <charset val="204"/>
      </rPr>
      <t xml:space="preserve"> Реестр участников межрегиональной ярмарки 
по адресу</t>
    </r>
    <r>
      <rPr>
        <b/>
        <sz val="14"/>
        <rFont val="Times New Roman"/>
        <family val="1"/>
        <charset val="204"/>
      </rPr>
      <t>: СВАО, Костромская ул., вл. 20</t>
    </r>
  </si>
  <si>
    <t>РЕГИОН</t>
  </si>
  <si>
    <t>НАИМЕНОВАНИЕ УЧАСТНИКА</t>
  </si>
  <si>
    <t>№ т.м.</t>
  </si>
  <si>
    <t>ТОВАРНАЯ ГРУППА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</si>
</sst>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scheme val="minor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164" fontId="1" fillId="0" borderId="0">
      <protection locked="0"/>
    </xf>
    <xf numFmtId="0" fontId="5" fillId="0" borderId="0"/>
  </cellStyleXfs>
  <cellXfs count="12">
    <xf numFmtId="0" fontId="0" fillId="0" borderId="0" xfId="0"/>
    <xf numFmtId="0" fontId="6" fillId="2" borderId="0" xfId="0" applyFont="1" applyFill="1" applyAlignment="1">
      <alignment horizontal="center" vertical="center"/>
    </xf>
    <xf numFmtId="164" fontId="7" fillId="2" borderId="4" xfId="1" applyFont="1" applyFill="1" applyBorder="1" applyAlignment="1" applyProtection="1">
      <alignment horizontal="center" vertical="center" wrapText="1"/>
    </xf>
    <xf numFmtId="164" fontId="7" fillId="2" borderId="6" xfId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3">
    <cellStyle name="Обычный" xfId="0" builtinId="0"/>
    <cellStyle name="Обычный 2" xfId="2" xr:uid="{00000000-0005-0000-0000-000002000000}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6"/>
  <sheetViews>
    <sheetView tabSelected="1" topLeftCell="B1" zoomScale="82" workbookViewId="0">
      <selection activeCell="E9" sqref="E9"/>
    </sheetView>
  </sheetViews>
  <sheetFormatPr baseColWidth="10" defaultColWidth="9.1640625" defaultRowHeight="19"/>
  <cols>
    <col min="1" max="1" width="5.6640625" style="8" hidden="1" customWidth="1"/>
    <col min="2" max="2" width="5.6640625" style="8" customWidth="1"/>
    <col min="3" max="3" width="33.1640625" style="8" customWidth="1"/>
    <col min="4" max="4" width="40.33203125" style="8" customWidth="1"/>
    <col min="5" max="5" width="39.33203125" style="8" customWidth="1"/>
    <col min="6" max="16384" width="9.1640625" style="8"/>
  </cols>
  <sheetData>
    <row r="1" spans="1:5" ht="40" customHeight="1">
      <c r="B1" s="9" t="s">
        <v>0</v>
      </c>
      <c r="C1" s="10"/>
      <c r="D1" s="10"/>
      <c r="E1" s="11"/>
    </row>
    <row r="2" spans="1:5" ht="40" customHeight="1">
      <c r="A2" s="1"/>
      <c r="B2" s="2" t="s">
        <v>3</v>
      </c>
      <c r="C2" s="3" t="s">
        <v>1</v>
      </c>
      <c r="D2" s="4" t="s">
        <v>4</v>
      </c>
      <c r="E2" s="2" t="s">
        <v>2</v>
      </c>
    </row>
    <row r="3" spans="1:5" ht="40">
      <c r="A3" s="5" t="str">
        <f>"16ID"&amp;B3</f>
        <v>16ID1</v>
      </c>
      <c r="B3" s="6">
        <v>1</v>
      </c>
      <c r="C3" s="7" t="str">
        <f>_xlfn.XLOOKUP(A:A,[1]реестр!$A:$A,[1]реестр!$H:$H, "ожидается заезд")</f>
        <v>ожидается заезд участника</v>
      </c>
      <c r="D3" s="7" t="str">
        <f>_xlfn.XLOOKUP(A:A,[1]реестр!$A:$A,[1]реестр!$J:$J)</f>
        <v>рыба, рыбная продукция</v>
      </c>
      <c r="E3" s="7" t="str">
        <f>_xlfn.XLOOKUP(A:A,[1]реестр!$A:$A,[1]реестр!$I:$I,"свободное место")</f>
        <v>свободное место</v>
      </c>
    </row>
    <row r="4" spans="1:5" ht="20" customHeight="1">
      <c r="A4" s="5" t="str">
        <f t="shared" ref="A4:A16" si="0">"16ID"&amp;B4</f>
        <v>16ID2</v>
      </c>
      <c r="B4" s="6">
        <v>2</v>
      </c>
      <c r="C4" s="7" t="str">
        <f>_xlfn.XLOOKUP(A:A,[1]реестр!$A:$A,[1]реестр!$H:$H, "ожидается заезд")</f>
        <v>ожидается заезд участника</v>
      </c>
      <c r="D4" s="7" t="str">
        <f>_xlfn.XLOOKUP(A:A,[1]реестр!$A:$A,[1]реестр!$J:$J)</f>
        <v>мясная гастрономия</v>
      </c>
      <c r="E4" s="7" t="str">
        <f>_xlfn.XLOOKUP(A:A,[1]реестр!$A:$A,[1]реестр!$I:$I,"свободное место")</f>
        <v>свободное место</v>
      </c>
    </row>
    <row r="5" spans="1:5" ht="20" customHeight="1">
      <c r="A5" s="5" t="str">
        <f t="shared" si="0"/>
        <v>16ID3</v>
      </c>
      <c r="B5" s="6">
        <v>3</v>
      </c>
      <c r="C5" s="7" t="str">
        <f>_xlfn.XLOOKUP(A:A,[1]реестр!$A:$A,[1]реестр!$H:$H, "ожидается заезд")</f>
        <v>ожидается заезд участника</v>
      </c>
      <c r="D5" s="7" t="str">
        <f>_xlfn.XLOOKUP(A:A,[1]реестр!$A:$A,[1]реестр!$J:$J)</f>
        <v>мясная гастрономия</v>
      </c>
      <c r="E5" s="7" t="str">
        <f>_xlfn.XLOOKUP(A:A,[1]реестр!$A:$A,[1]реестр!$I:$I,"свободное место")</f>
        <v>свободное место</v>
      </c>
    </row>
    <row r="6" spans="1:5" ht="20" customHeight="1">
      <c r="A6" s="5" t="str">
        <f t="shared" si="0"/>
        <v>16ID4</v>
      </c>
      <c r="B6" s="6">
        <v>4</v>
      </c>
      <c r="C6" s="7" t="str">
        <f>_xlfn.XLOOKUP(A:A,[1]реестр!$A:$A,[1]реестр!$H:$H, "ожидается заезд")</f>
        <v>ожидается заезд участника</v>
      </c>
      <c r="D6" s="7" t="str">
        <f>_xlfn.XLOOKUP(A:A,[1]реестр!$A:$A,[1]реестр!$J:$J)</f>
        <v>кондитерские изделия</v>
      </c>
      <c r="E6" s="7" t="str">
        <f>_xlfn.XLOOKUP(A:A,[1]реестр!$A:$A,[1]реестр!$I:$I,"свободное место")</f>
        <v>свободное место</v>
      </c>
    </row>
    <row r="7" spans="1:5" ht="20" customHeight="1">
      <c r="A7" s="5" t="str">
        <f t="shared" si="0"/>
        <v>16ID5</v>
      </c>
      <c r="B7" s="6">
        <v>5</v>
      </c>
      <c r="C7" s="7" t="str">
        <f>_xlfn.XLOOKUP(A:A,[1]реестр!$A:$A,[1]реестр!$H:$H, "ожидается заезд")</f>
        <v>ожидается заезд участника</v>
      </c>
      <c r="D7" s="7" t="str">
        <f>_xlfn.XLOOKUP(A:A,[1]реестр!$A:$A,[1]реестр!$J:$J)</f>
        <v>кондитерские изделия</v>
      </c>
      <c r="E7" s="7" t="str">
        <f>_xlfn.XLOOKUP(A:A,[1]реестр!$A:$A,[1]реестр!$I:$I,"свободное место")</f>
        <v>свободное место</v>
      </c>
    </row>
    <row r="8" spans="1:5" ht="20" customHeight="1">
      <c r="A8" s="5" t="str">
        <f t="shared" si="0"/>
        <v>16ID6</v>
      </c>
      <c r="B8" s="6">
        <v>6</v>
      </c>
      <c r="C8" s="7" t="str">
        <f>_xlfn.XLOOKUP(A:A,[1]реестр!$A:$A,[1]реестр!$H:$H, "ожидается заезд")</f>
        <v>ожидается заезд участника</v>
      </c>
      <c r="D8" s="7" t="str">
        <f>_xlfn.XLOOKUP(A:A,[1]реестр!$A:$A,[1]реестр!$J:$J)</f>
        <v>хлеб, хлебобулочные изделия</v>
      </c>
      <c r="E8" s="7" t="str">
        <f>_xlfn.XLOOKUP(A:A,[1]реестр!$A:$A,[1]реестр!$I:$I,"свободное место")</f>
        <v>свободное место</v>
      </c>
    </row>
    <row r="9" spans="1:5" ht="20" customHeight="1">
      <c r="A9" s="5" t="str">
        <f t="shared" si="0"/>
        <v>16ID7</v>
      </c>
      <c r="B9" s="6">
        <v>7</v>
      </c>
      <c r="C9" s="7" t="str">
        <f>_xlfn.XLOOKUP(A:A,[1]реестр!$A:$A,[1]реестр!$H:$H, "ожидается заезд")</f>
        <v>ожидается заезд участника</v>
      </c>
      <c r="D9" s="7" t="str">
        <f>_xlfn.XLOOKUP(A:A,[1]реестр!$A:$A,[1]реестр!$J:$J)</f>
        <v>овощи и фрукты</v>
      </c>
      <c r="E9" s="7" t="str">
        <f>_xlfn.XLOOKUP(A:A,[1]реестр!$A:$A,[1]реестр!$I:$I,"свободное место")</f>
        <v>свободное место</v>
      </c>
    </row>
    <row r="10" spans="1:5" ht="20" customHeight="1">
      <c r="A10" s="5" t="str">
        <f t="shared" si="0"/>
        <v>16ID8</v>
      </c>
      <c r="B10" s="6">
        <v>8</v>
      </c>
      <c r="C10" s="7" t="str">
        <f>_xlfn.XLOOKUP(A:A,[1]реестр!$A:$A,[1]реестр!$H:$H, "ожидается заезд")</f>
        <v>ожидается заезд участника</v>
      </c>
      <c r="D10" s="7" t="str">
        <f>_xlfn.XLOOKUP(A:A,[1]реестр!$A:$A,[1]реестр!$J:$J)</f>
        <v>овощи и фрукты</v>
      </c>
      <c r="E10" s="7" t="str">
        <f>_xlfn.XLOOKUP(A:A,[1]реестр!$A:$A,[1]реестр!$I:$I,"свободное место")</f>
        <v>свободное место</v>
      </c>
    </row>
    <row r="11" spans="1:5" ht="20" customHeight="1">
      <c r="A11" s="5" t="str">
        <f t="shared" si="0"/>
        <v>16ID9</v>
      </c>
      <c r="B11" s="6">
        <v>9</v>
      </c>
      <c r="C11" s="7" t="str">
        <f>_xlfn.XLOOKUP(A:A,[1]реестр!$A:$A,[1]реестр!$H:$H, "ожидается заезд")</f>
        <v>ожидается заезд участника</v>
      </c>
      <c r="D11" s="7" t="str">
        <f>_xlfn.XLOOKUP(A:A,[1]реестр!$A:$A,[1]реестр!$J:$J)</f>
        <v>мёд, продукция пчеловодства</v>
      </c>
      <c r="E11" s="7" t="str">
        <f>_xlfn.XLOOKUP(A:A,[1]реестр!$A:$A,[1]реестр!$I:$I,"свободное место")</f>
        <v>свободное место</v>
      </c>
    </row>
    <row r="12" spans="1:5" ht="20" customHeight="1">
      <c r="A12" s="5" t="str">
        <f t="shared" si="0"/>
        <v>16ID10</v>
      </c>
      <c r="B12" s="6">
        <v>10</v>
      </c>
      <c r="C12" s="7" t="str">
        <f>_xlfn.XLOOKUP(A:A,[1]реестр!$A:$A,[1]реестр!$H:$H, "ожидается заезд")</f>
        <v>ожидается заезд участника</v>
      </c>
      <c r="D12" s="7" t="str">
        <f>_xlfn.XLOOKUP(A:A,[1]реестр!$A:$A,[1]реестр!$J:$J)</f>
        <v>сухофрукты</v>
      </c>
      <c r="E12" s="7" t="str">
        <f>_xlfn.XLOOKUP(A:A,[1]реестр!$A:$A,[1]реестр!$I:$I,"свободное место")</f>
        <v>свободное место</v>
      </c>
    </row>
    <row r="13" spans="1:5" ht="20" customHeight="1">
      <c r="A13" s="5" t="str">
        <f t="shared" si="0"/>
        <v>16ID11</v>
      </c>
      <c r="B13" s="6">
        <v>11</v>
      </c>
      <c r="C13" s="7" t="str">
        <f>_xlfn.XLOOKUP(A:A,[1]реестр!$A:$A,[1]реестр!$H:$H, "ожидается заезд")</f>
        <v>ожидается заезд участника</v>
      </c>
      <c r="D13" s="7" t="str">
        <f>_xlfn.XLOOKUP(A:A,[1]реестр!$A:$A,[1]реестр!$J:$J)</f>
        <v>сухофрукты</v>
      </c>
      <c r="E13" s="7" t="str">
        <f>_xlfn.XLOOKUP(A:A,[1]реестр!$A:$A,[1]реестр!$I:$I,"свободное место")</f>
        <v>свободное место</v>
      </c>
    </row>
    <row r="14" spans="1:5" ht="20" customHeight="1">
      <c r="A14" s="5" t="str">
        <f t="shared" si="0"/>
        <v>16ID12</v>
      </c>
      <c r="B14" s="6">
        <v>12</v>
      </c>
      <c r="C14" s="7" t="str">
        <f>_xlfn.XLOOKUP(A:A,[1]реестр!$A:$A,[1]реестр!$H:$H, "ожидается заезд")</f>
        <v>ожидается заезд участника</v>
      </c>
      <c r="D14" s="7" t="str">
        <f>_xlfn.XLOOKUP(A:A,[1]реестр!$A:$A,[1]реестр!$J:$J)</f>
        <v>молочная продукция</v>
      </c>
      <c r="E14" s="7" t="str">
        <f>_xlfn.XLOOKUP(A:A,[1]реестр!$A:$A,[1]реестр!$I:$I,"свободное место")</f>
        <v>свободное место</v>
      </c>
    </row>
    <row r="15" spans="1:5" ht="20" customHeight="1">
      <c r="A15" s="5" t="str">
        <f t="shared" si="0"/>
        <v>16ID13</v>
      </c>
      <c r="B15" s="6">
        <v>13</v>
      </c>
      <c r="C15" s="7" t="str">
        <f>_xlfn.XLOOKUP(A:A,[1]реестр!$A:$A,[1]реестр!$H:$H, "ожидается заезд")</f>
        <v>ожидается заезд участника</v>
      </c>
      <c r="D15" s="7" t="str">
        <f>_xlfn.XLOOKUP(A:A,[1]реестр!$A:$A,[1]реестр!$J:$J)</f>
        <v>молочная продукция</v>
      </c>
      <c r="E15" s="7" t="str">
        <f>_xlfn.XLOOKUP(A:A,[1]реестр!$A:$A,[1]реестр!$I:$I,"свободное место")</f>
        <v>свободное место</v>
      </c>
    </row>
    <row r="16" spans="1:5" ht="20" customHeight="1">
      <c r="A16" s="5" t="str">
        <f t="shared" si="0"/>
        <v>16ID14</v>
      </c>
      <c r="B16" s="6">
        <v>14</v>
      </c>
      <c r="C16" s="7" t="str">
        <f>_xlfn.XLOOKUP(A:A,[1]реестр!$A:$A,[1]реестр!$H:$H, "ожидается заезд")</f>
        <v>ожидается заезд участника</v>
      </c>
      <c r="D16" s="7" t="str">
        <f>_xlfn.XLOOKUP(A:A,[1]реестр!$A:$A,[1]реестр!$J:$J)</f>
        <v>рыба, рыбная продукция</v>
      </c>
      <c r="E16" s="7" t="str">
        <f>_xlfn.XLOOKUP(A:A,[1]реестр!$A:$A,[1]реестр!$I:$I,"свободное место")</f>
        <v>свободное место</v>
      </c>
    </row>
  </sheetData>
  <mergeCells count="1">
    <mergeCell ref="B1:E1"/>
  </mergeCells>
  <pageMargins left="0" right="0" top="0" bottom="0" header="0" footer="0"/>
  <pageSetup paperSize="9" scale="7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5</cp:revision>
  <cp:lastPrinted>2025-12-03T07:57:57Z</cp:lastPrinted>
  <dcterms:created xsi:type="dcterms:W3CDTF">2020-11-19T10:35:46Z</dcterms:created>
  <dcterms:modified xsi:type="dcterms:W3CDTF">2026-08-13T05:13:57Z</dcterms:modified>
</cp:coreProperties>
</file>